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Лист2" sheetId="2" r:id="rId1"/>
    <sheet name="Лист3" sheetId="3" r:id="rId2"/>
    <sheet name="Лист1" sheetId="1" r:id="rId3"/>
  </sheets>
  <definedNames>
    <definedName name="_xlnm.Print_Area" localSheetId="0">Лист2!$A$1:$J$50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" l="1"/>
  <c r="I47" i="2" l="1"/>
  <c r="J47" i="2"/>
  <c r="G47" i="2" l="1"/>
</calcChain>
</file>

<file path=xl/sharedStrings.xml><?xml version="1.0" encoding="utf-8"?>
<sst xmlns="http://schemas.openxmlformats.org/spreadsheetml/2006/main" count="202" uniqueCount="149">
  <si>
    <t>Правовые основания возникновения источника дохода</t>
  </si>
  <si>
    <t>Наименование,</t>
  </si>
  <si>
    <t>номер</t>
  </si>
  <si>
    <t>дата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</si>
  <si>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</si>
  <si>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</si>
  <si>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</si>
  <si>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</si>
  <si>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Порядок исчисления</t>
  </si>
  <si>
    <t>Объем доходов местного бюджета(тыс. руб.)</t>
  </si>
  <si>
    <t>Примечание</t>
  </si>
  <si>
    <t>нормативные правовые акты, договоры, соглашения органа местного самоуправления</t>
  </si>
  <si>
    <t>размеры</t>
  </si>
  <si>
    <t>ставки</t>
  </si>
  <si>
    <t>льготы</t>
  </si>
  <si>
    <t xml:space="preserve">Наименование
источника
доходов
</t>
  </si>
  <si>
    <t xml:space="preserve">главный
администратор
источника
дохода бюджета
</t>
  </si>
  <si>
    <t xml:space="preserve">Код
бюджетной
классификации
</t>
  </si>
  <si>
    <t>нормативные правовые акты, договоры, соглашения Российской Федерации</t>
  </si>
  <si>
    <t>нормативные правовые акты, договоры, соглашения субъекта Российской Федерации</t>
  </si>
  <si>
    <t>Наименование, реквизиты НПА</t>
  </si>
  <si>
    <t xml:space="preserve">номер
статьи,
части,
пункта,
подпункта,
абзаца
</t>
  </si>
  <si>
    <t xml:space="preserve">дата
вступления
в силу, срок
действия
</t>
  </si>
  <si>
    <t xml:space="preserve">Наименование,
реквизиты НПА
</t>
  </si>
  <si>
    <t xml:space="preserve">сроки и
условия
уплаты
</t>
  </si>
  <si>
    <t xml:space="preserve">Нормативы
распределения
в местный
бюджет
</t>
  </si>
  <si>
    <t xml:space="preserve">очередной
финансовый
год/прогноз
</t>
  </si>
  <si>
    <t>N  п/п</t>
  </si>
  <si>
    <t xml:space="preserve">1 03 02230 01 0000 110 </t>
  </si>
  <si>
    <t xml:space="preserve">1 03 02240 01 0000 110 </t>
  </si>
  <si>
    <t xml:space="preserve">1 03 02250 01 0000 110 </t>
  </si>
  <si>
    <t xml:space="preserve">1 03 02260 01 0000 110 </t>
  </si>
  <si>
    <t>1 01 02010 01 0000 110</t>
  </si>
  <si>
    <t>1 01 02020 01 0000 110</t>
  </si>
  <si>
    <t>1 01 02030 01 0000 110</t>
  </si>
  <si>
    <t>1 05 03010 01 0000 110</t>
  </si>
  <si>
    <t>1 05 03020 01 0000 110</t>
  </si>
  <si>
    <t>1 06 01030 10 0000 110</t>
  </si>
  <si>
    <t>1 06 06033 10 0000 110</t>
  </si>
  <si>
    <t>1 06 06043 10 0000 110</t>
  </si>
  <si>
    <t>1 09 04053 10 0000 110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</si>
  <si>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</si>
  <si>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</si>
  <si>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</si>
  <si>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</si>
  <si>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</si>
  <si>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</si>
  <si>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</si>
  <si>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лиц, обладающих земельным участком, расположенным в границах сельских поселений
</t>
  </si>
  <si>
    <t>Земельный налог (по обязательствам, возникшим до 1 января 2006 года), мобилизуемый на территориях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</si>
  <si>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</si>
  <si>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</si>
  <si>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</si>
  <si>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</si>
  <si>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</si>
  <si>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1 11 05025 10 0000 120</t>
  </si>
  <si>
    <t>1 11 05075 10 0000 120</t>
  </si>
  <si>
    <t>1 11 09045 10 0000 120</t>
  </si>
  <si>
    <t xml:space="preserve">1 17 05050 10 0000 180 </t>
  </si>
  <si>
    <t>Прочие неналоговые доходы бюджетов сельских поселений</t>
  </si>
  <si>
    <t>Дотация бюджетам сельских поселений на выравнивание бюджетной обеспеченности(Средства краевого бюджета на выполнение полномочий органами государственной власти Камчатского края по расчету и предоставлению дотаций сельским поселениям)</t>
  </si>
  <si>
    <t>Дотация бюджетам сельских поселений на выравнивание бюджетной обеспеченности(Дотация из Районного фонда финансовой поддержки поселений)</t>
  </si>
  <si>
    <t>2 02 15001 10 0000 151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</si>
  <si>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</si>
  <si>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гражданам субсидий на оплату жилого помещения и коммунальных услуг(Субвенция на выполнение государственных полномочий Камчатского края по предоставлению гражданам субсидий на оплату жилых помещений и коммунальных услуг)</t>
  </si>
  <si>
    <t>Субвенции бюджетам сельских поселений на выполнение передаваемых полномочий субьектов  РФ(Субвенции  на выполнение передаваемых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края)</t>
  </si>
  <si>
    <t>2 02 35118 10 0000 151</t>
  </si>
  <si>
    <t>2 02 30022 10 0000 151</t>
  </si>
  <si>
    <t>2 02 30024 10 0000 151</t>
  </si>
  <si>
    <t>Прочие межбюджетные трансферты, передаваемые бюджетам сельских поселений (на софинансирование выполнения расходных обязательств поселения)</t>
  </si>
  <si>
    <t>Прочие межбюджетные трансферты, передаваемые бюджетам сельских поселений (на софинансирование расходов по оплате труда учреждений культуры)</t>
  </si>
  <si>
    <t>Прочие межбюджетные трансферты, передаваемые бюджетам сельских поселений на софинансирование расходов по оплате коммунальных услуг бюджетных учреждений</t>
  </si>
  <si>
    <t>Прочие межбюджетные трансферты, передаваемые бюджетам сельских поселений (на стимулирование достижений наилучших показателей деятельности )</t>
  </si>
  <si>
    <t>Прочие межбюджетные трансферты, передаваемые бюджетам сельских поселений (на софинансирование расходов по оплате труда работников учреждений, финансируемых из бюджета поселения)</t>
  </si>
  <si>
    <t>Прочие межбюджетные трансферты, передаваемые бюджетам сельских поселений (на повышение оплаты труда работникам учреждений культуры)</t>
  </si>
  <si>
    <t>2 02 49999 10 0000 151</t>
  </si>
  <si>
    <t xml:space="preserve">Номер реестровой записи </t>
  </si>
  <si>
    <t xml:space="preserve">Классификация доходов бюджетов </t>
  </si>
  <si>
    <t xml:space="preserve">Наименование главного администратора доходов местного бюджета </t>
  </si>
  <si>
    <t xml:space="preserve">код </t>
  </si>
  <si>
    <t>Руководитель (уполномоченное лицо)</t>
  </si>
  <si>
    <t>(должность)</t>
  </si>
  <si>
    <t>(подпись)</t>
  </si>
  <si>
    <t>РЕЕСТР ИСТОЧНИКОВ ДОХОДОВ</t>
  </si>
  <si>
    <t>БЮДЖЕТА ПИОНЕРСКОГО СЕЛЬСКОГО ПОСЕЛЕНИЯ</t>
  </si>
  <si>
    <t>Управление Федерального казначейства по Камчатскому краю</t>
  </si>
  <si>
    <t>Отдел финансов и имущественных  отношений  Пионерского сельского поселения</t>
  </si>
  <si>
    <t>Прочие неналоговые доходы</t>
  </si>
  <si>
    <t>1 13 02995 10 0000 130</t>
  </si>
  <si>
    <t>Прочие доходы от компенсации затрат бюджетов сельских поселений</t>
  </si>
  <si>
    <t>2 02 15001 10 0000 150</t>
  </si>
  <si>
    <t>2 02 25555 10 0000 150</t>
  </si>
  <si>
    <t>2 02 29999 10 0000 150</t>
  </si>
  <si>
    <t>2 02 35118 10 0000 150</t>
  </si>
  <si>
    <t>2 02 30022 10 0000 150</t>
  </si>
  <si>
    <t>2 02 30024 10 0000 150</t>
  </si>
  <si>
    <t>2 02 49999 10 0000 150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</si>
  <si>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</si>
  <si>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</si>
  <si>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</si>
  <si>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</si>
  <si>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Нормативы распределения в бюджет МО сельского поселения </t>
  </si>
  <si>
    <t xml:space="preserve">Прогноз доходов бюджета  </t>
  </si>
  <si>
    <t>Наименование источника доходов (наименование кода бюджетной классификации)</t>
  </si>
  <si>
    <t>Управление Федеральной налоговой службы по Камчатскому краю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</si>
  <si>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</si>
  <si>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</si>
  <si>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</si>
  <si>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1 01 02080 01 0000 110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</si>
  <si>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</si>
  <si>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</si>
  <si>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</si>
  <si>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</si>
  <si>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</si>
  <si>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</si>
  <si>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</si>
  <si>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</si>
  <si>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</si>
  <si>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1 16 07010 00 0000 140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</si>
  <si>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</si>
  <si>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</si>
  <si>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</si>
  <si>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</si>
  <si>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Субвенции бюджетам сельских поселений на выполнение передаваемых полномочий субъектов Российской Федерации</t>
  </si>
  <si>
    <t>Код главного администратора доходов</t>
  </si>
  <si>
    <t>920</t>
  </si>
  <si>
    <t>2 02 40014 10 0000 150</t>
  </si>
  <si>
    <t xml:space="preserve">Субсидии бюджетам сельских поселений на реализацию мероприятий по обеспечению жильем молодых семей </t>
  </si>
  <si>
    <t>2 02 25497 10 0000 150</t>
  </si>
  <si>
    <t>на 2025 г. (плановый финансовый год)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</si>
  <si>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</si>
  <si>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</si>
  <si>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на 2024 г. (очередной финансовый год)</t>
  </si>
  <si>
    <t>на 2026 г. (плановый финансовый год)</t>
  </si>
  <si>
    <t>2023 год уточненный план (по состоянию на 01.10.2023г.)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</si>
  <si>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</si>
  <si>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</si>
  <si>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1 01 02130 01 0000 110</t>
  </si>
  <si>
    <t xml:space="preserve"> 1 01 02140 01 0000 110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</si>
  <si>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</si>
  <si>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1 14 06025 10 0000 430</t>
  </si>
  <si>
    <t>Субсидии бюджетам на обеспечение комплексного развития сельских территорий</t>
  </si>
  <si>
    <t>2 02 25576 00 0000 150</t>
  </si>
  <si>
    <t>Прочие субсидии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</si>
  <si>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</si>
  <si>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на поддержку отрасли культуры</t>
  </si>
  <si>
    <t>2 02 45519 10 0000 150</t>
  </si>
  <si>
    <t xml:space="preserve">Прочие межбюджетные трансферты, передаваемые бюджетам сельских поселений </t>
  </si>
  <si>
    <t>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</si>
</sst>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/>
    </xf>
    <xf numFmtId="3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NumberFormat="1" applyFont="1" applyBorder="1" applyAlignment="1">
      <alignment wrapText="1"/>
    </xf>
    <xf numFmtId="0" fontId="12" fillId="0" borderId="0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1" fillId="0" borderId="0" xfId="0" applyFont="1"/>
    <xf numFmtId="0" fontId="11" fillId="0" borderId="5" xfId="0" applyFont="1" applyBorder="1"/>
    <xf numFmtId="4" fontId="11" fillId="0" borderId="5" xfId="0" applyNumberFormat="1" applyFont="1" applyBorder="1" applyAlignment="1">
      <alignment wrapText="1"/>
    </xf>
    <xf numFmtId="0" fontId="14" fillId="0" borderId="0" xfId="0" applyFont="1"/>
    <xf numFmtId="0" fontId="12" fillId="0" borderId="1" xfId="0" applyFont="1" applyBorder="1" applyAlignment="1">
      <alignment wrapText="1"/>
    </xf>
    <xf numFmtId="0" fontId="13" fillId="0" borderId="0" xfId="0" applyFont="1"/>
    <xf numFmtId="0" fontId="13" fillId="0" borderId="1" xfId="0" applyFont="1" applyBorder="1"/>
    <xf numFmtId="0" fontId="12" fillId="0" borderId="0" xfId="0" applyFont="1" applyBorder="1"/>
    <xf numFmtId="4" fontId="12" fillId="0" borderId="0" xfId="0" applyNumberFormat="1" applyFont="1" applyBorder="1" applyAlignment="1">
      <alignment wrapText="1"/>
    </xf>
    <xf numFmtId="0" fontId="11" fillId="0" borderId="0" xfId="0" applyFont="1" applyBorder="1"/>
    <xf numFmtId="4" fontId="11" fillId="0" borderId="0" xfId="0" applyNumberFormat="1" applyFont="1" applyBorder="1"/>
    <xf numFmtId="0" fontId="6" fillId="0" borderId="0" xfId="0" applyFont="1" applyBorder="1"/>
    <xf numFmtId="4" fontId="6" fillId="0" borderId="0" xfId="0" applyNumberFormat="1" applyFont="1" applyBorder="1" applyAlignment="1">
      <alignment wrapText="1"/>
    </xf>
    <xf numFmtId="4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" fontId="12" fillId="3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vertical="center"/>
    </xf>
    <xf numFmtId="164" fontId="12" fillId="3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right" vertical="center" wrapText="1"/>
    </xf>
  </cellXfs>
  <cellStyles count="3">
    <cellStyle name="Normal" xfId="2"/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B1" zoomScaleNormal="100" zoomScaleSheetLayoutView="90" zoomScalePageLayoutView="50" workbookViewId="0">
      <selection activeCell="J47" sqref="J47"/>
    </sheetView>
  </sheetViews>
  <sheetFormatPr defaultRowHeight="15"/>
  <cols>
    <col min="1" max="1" width="11.42578125" style="21" customWidth="1"/>
    <col min="2" max="2" width="46.42578125" style="21" customWidth="1"/>
    <col min="3" max="3" width="33.42578125" style="21" customWidth="1"/>
    <col min="4" max="4" width="9.42578125" style="21" customWidth="1"/>
    <col min="5" max="5" width="15" style="21" customWidth="1"/>
    <col min="6" max="6" width="8.42578125" style="21" customWidth="1"/>
    <col min="7" max="7" width="19.7109375" style="34" customWidth="1"/>
    <col min="8" max="8" width="19.7109375" style="21" customWidth="1"/>
    <col min="9" max="9" width="18.140625" style="21" customWidth="1"/>
    <col min="10" max="10" width="18.85546875" style="21" customWidth="1"/>
    <col min="11" max="11" width="30.7109375" style="21" customWidth="1"/>
    <col min="12" max="16384" width="9.140625" style="21"/>
  </cols>
  <sheetData>
    <row r="1" spans="1:10" ht="15.75">
      <c r="A1" s="60" t="s">
        <v>83</v>
      </c>
      <c r="B1" s="60"/>
      <c r="C1" s="60"/>
      <c r="D1" s="60"/>
      <c r="E1" s="60"/>
      <c r="F1" s="60"/>
      <c r="G1" s="60"/>
      <c r="H1" s="60"/>
    </row>
    <row r="2" spans="1:10" ht="15.75">
      <c r="B2" s="60" t="s">
        <v>84</v>
      </c>
      <c r="C2" s="60"/>
      <c r="D2" s="60"/>
      <c r="E2" s="60"/>
      <c r="F2" s="60"/>
      <c r="G2" s="60"/>
      <c r="H2" s="60"/>
    </row>
    <row r="3" spans="1:10" ht="15.75">
      <c r="B3" s="63" t="s">
        <v>148</v>
      </c>
      <c r="C3" s="63"/>
      <c r="D3" s="63"/>
      <c r="E3" s="63"/>
      <c r="F3" s="63"/>
      <c r="G3" s="63"/>
      <c r="H3" s="63"/>
    </row>
    <row r="4" spans="1:10">
      <c r="B4" s="22"/>
      <c r="C4" s="22"/>
      <c r="D4" s="22"/>
      <c r="E4" s="22"/>
      <c r="F4" s="22"/>
      <c r="G4" s="23"/>
      <c r="H4" s="30"/>
    </row>
    <row r="5" spans="1:10" ht="23.25" customHeight="1">
      <c r="A5" s="58" t="s">
        <v>76</v>
      </c>
      <c r="B5" s="66" t="s">
        <v>103</v>
      </c>
      <c r="C5" s="41" t="s">
        <v>77</v>
      </c>
      <c r="D5" s="58" t="s">
        <v>124</v>
      </c>
      <c r="E5" s="66" t="s">
        <v>78</v>
      </c>
      <c r="F5" s="67" t="s">
        <v>101</v>
      </c>
      <c r="G5" s="69" t="s">
        <v>134</v>
      </c>
      <c r="H5" s="71" t="s">
        <v>102</v>
      </c>
      <c r="I5" s="71"/>
      <c r="J5" s="71"/>
    </row>
    <row r="6" spans="1:10" ht="49.5" customHeight="1">
      <c r="A6" s="59"/>
      <c r="B6" s="59"/>
      <c r="C6" s="3" t="s">
        <v>79</v>
      </c>
      <c r="D6" s="59"/>
      <c r="E6" s="59"/>
      <c r="F6" s="68"/>
      <c r="G6" s="70"/>
      <c r="H6" s="36" t="s">
        <v>132</v>
      </c>
      <c r="I6" s="38" t="s">
        <v>129</v>
      </c>
      <c r="J6" s="38" t="s">
        <v>133</v>
      </c>
    </row>
    <row r="7" spans="1:10">
      <c r="A7" s="3">
        <v>1</v>
      </c>
      <c r="B7" s="3">
        <v>2</v>
      </c>
      <c r="C7" s="3">
        <v>3</v>
      </c>
      <c r="D7" s="39"/>
      <c r="E7" s="3">
        <v>5</v>
      </c>
      <c r="F7" s="3">
        <v>6</v>
      </c>
      <c r="G7" s="14">
        <v>7</v>
      </c>
      <c r="H7" s="49">
        <v>10</v>
      </c>
      <c r="I7" s="37"/>
      <c r="J7" s="37"/>
    </row>
    <row r="8" spans="1:10" ht="150">
      <c r="A8" s="50">
        <v>1</v>
      </c>
      <c r="B8" s="35" t="s">
        <v>41</v>
      </c>
      <c r="C8" s="15" t="s">
        <v>32</v>
      </c>
      <c r="D8" s="15">
        <v>182</v>
      </c>
      <c r="E8" s="15" t="s">
        <v>104</v>
      </c>
      <c r="F8" s="15">
        <v>2</v>
      </c>
      <c r="G8" s="47">
        <v>1980000</v>
      </c>
      <c r="H8" s="54">
        <v>2100000</v>
      </c>
      <c r="I8" s="55">
        <v>2173000</v>
      </c>
      <c r="J8" s="55">
        <v>2400000</v>
      </c>
    </row>
    <row r="9" spans="1:10" ht="243.75">
      <c r="A9" s="50">
        <v>2</v>
      </c>
      <c r="B9" s="35" t="s">
        <v>105</v>
      </c>
      <c r="C9" s="15" t="s">
        <v>33</v>
      </c>
      <c r="D9" s="15">
        <v>182</v>
      </c>
      <c r="E9" s="15" t="s">
        <v>104</v>
      </c>
      <c r="F9" s="15">
        <v>2</v>
      </c>
      <c r="G9" s="47">
        <v>102000</v>
      </c>
      <c r="H9" s="54">
        <v>152000</v>
      </c>
      <c r="I9" s="55">
        <v>162000</v>
      </c>
      <c r="J9" s="55">
        <v>170000</v>
      </c>
    </row>
    <row r="10" spans="1:10" ht="131.25">
      <c r="A10" s="50">
        <v>3</v>
      </c>
      <c r="B10" s="35" t="s">
        <v>43</v>
      </c>
      <c r="C10" s="15" t="s">
        <v>106</v>
      </c>
      <c r="D10" s="15">
        <v>182</v>
      </c>
      <c r="E10" s="15" t="s">
        <v>104</v>
      </c>
      <c r="F10" s="15">
        <v>2</v>
      </c>
      <c r="G10" s="47">
        <v>45000</v>
      </c>
      <c r="H10" s="54">
        <v>45000</v>
      </c>
      <c r="I10" s="55">
        <v>55000</v>
      </c>
      <c r="J10" s="55">
        <v>60000</v>
      </c>
    </row>
    <row r="11" spans="1:10" ht="206.25">
      <c r="A11" s="50">
        <v>4</v>
      </c>
      <c r="B11" s="35" t="s">
        <v>107</v>
      </c>
      <c r="C11" s="15" t="s">
        <v>108</v>
      </c>
      <c r="D11" s="15">
        <v>182</v>
      </c>
      <c r="E11" s="15" t="s">
        <v>104</v>
      </c>
      <c r="F11" s="15">
        <v>2</v>
      </c>
      <c r="G11" s="47">
        <v>110000</v>
      </c>
      <c r="H11" s="54">
        <v>110000</v>
      </c>
      <c r="I11" s="55">
        <v>150000</v>
      </c>
      <c r="J11" s="55">
        <v>60000</v>
      </c>
    </row>
    <row r="12" spans="1:10" ht="131.25">
      <c r="A12" s="50"/>
      <c r="B12" s="35" t="s">
        <v>135</v>
      </c>
      <c r="C12" s="57" t="s">
        <v>137</v>
      </c>
      <c r="D12" s="57">
        <v>182</v>
      </c>
      <c r="E12" s="57" t="s">
        <v>104</v>
      </c>
      <c r="F12" s="57">
        <v>2</v>
      </c>
      <c r="G12" s="47">
        <v>58000</v>
      </c>
      <c r="H12" s="54">
        <v>58000</v>
      </c>
      <c r="I12" s="55">
        <v>68000</v>
      </c>
      <c r="J12" s="55">
        <v>70000</v>
      </c>
    </row>
    <row r="13" spans="1:10" ht="131.25">
      <c r="A13" s="50"/>
      <c r="B13" s="35" t="s">
        <v>136</v>
      </c>
      <c r="C13" s="57" t="s">
        <v>138</v>
      </c>
      <c r="D13" s="57">
        <v>182</v>
      </c>
      <c r="E13" s="57" t="s">
        <v>104</v>
      </c>
      <c r="F13" s="57">
        <v>2</v>
      </c>
      <c r="G13" s="47">
        <v>5000</v>
      </c>
      <c r="H13" s="54">
        <v>5000</v>
      </c>
      <c r="I13" s="55">
        <v>10000</v>
      </c>
      <c r="J13" s="55">
        <v>15000</v>
      </c>
    </row>
    <row r="14" spans="1:10" ht="150">
      <c r="A14" s="50">
        <v>5</v>
      </c>
      <c r="B14" s="16" t="s">
        <v>4</v>
      </c>
      <c r="C14" s="15" t="s">
        <v>28</v>
      </c>
      <c r="D14" s="15">
        <v>100</v>
      </c>
      <c r="E14" s="15" t="s">
        <v>85</v>
      </c>
      <c r="F14" s="15"/>
      <c r="G14" s="47">
        <v>2046800</v>
      </c>
      <c r="H14" s="47">
        <v>1612700</v>
      </c>
      <c r="I14" s="46">
        <v>1688800</v>
      </c>
      <c r="J14" s="46">
        <v>2241200</v>
      </c>
    </row>
    <row r="15" spans="1:10" ht="197.25" customHeight="1">
      <c r="A15" s="50">
        <v>6</v>
      </c>
      <c r="B15" s="17" t="s">
        <v>5</v>
      </c>
      <c r="C15" s="15" t="s">
        <v>29</v>
      </c>
      <c r="D15" s="15">
        <v>100</v>
      </c>
      <c r="E15" s="15" t="s">
        <v>85</v>
      </c>
      <c r="F15" s="15"/>
      <c r="G15" s="47">
        <v>9790</v>
      </c>
      <c r="H15" s="47">
        <v>11700</v>
      </c>
      <c r="I15" s="46">
        <v>12200</v>
      </c>
      <c r="J15" s="46">
        <v>16900</v>
      </c>
    </row>
    <row r="16" spans="1:10" ht="150">
      <c r="A16" s="50">
        <v>7</v>
      </c>
      <c r="B16" s="17" t="s">
        <v>6</v>
      </c>
      <c r="C16" s="15" t="s">
        <v>30</v>
      </c>
      <c r="D16" s="15">
        <v>100</v>
      </c>
      <c r="E16" s="15" t="s">
        <v>85</v>
      </c>
      <c r="F16" s="15"/>
      <c r="G16" s="47">
        <v>2008200</v>
      </c>
      <c r="H16" s="47">
        <v>2124200</v>
      </c>
      <c r="I16" s="46">
        <v>2189800</v>
      </c>
      <c r="J16" s="46">
        <v>3027300</v>
      </c>
    </row>
    <row r="17" spans="1:11" ht="157.5" customHeight="1">
      <c r="A17" s="50">
        <v>8</v>
      </c>
      <c r="B17" s="17" t="s">
        <v>7</v>
      </c>
      <c r="C17" s="15" t="s">
        <v>31</v>
      </c>
      <c r="D17" s="15">
        <v>100</v>
      </c>
      <c r="E17" s="15" t="s">
        <v>85</v>
      </c>
      <c r="F17" s="15"/>
      <c r="G17" s="47">
        <v>-225100</v>
      </c>
      <c r="H17" s="47">
        <v>-255800</v>
      </c>
      <c r="I17" s="46">
        <v>-256200</v>
      </c>
      <c r="J17" s="46">
        <v>-383700</v>
      </c>
      <c r="K17" s="24"/>
    </row>
    <row r="18" spans="1:11" ht="70.5" customHeight="1">
      <c r="A18" s="50">
        <v>9</v>
      </c>
      <c r="B18" s="25" t="s">
        <v>44</v>
      </c>
      <c r="C18" s="42" t="s">
        <v>35</v>
      </c>
      <c r="D18" s="48">
        <v>182</v>
      </c>
      <c r="E18" s="15" t="s">
        <v>104</v>
      </c>
      <c r="F18" s="15">
        <v>30</v>
      </c>
      <c r="G18" s="47">
        <v>0</v>
      </c>
      <c r="H18" s="47">
        <v>750000</v>
      </c>
      <c r="I18" s="46">
        <v>750000</v>
      </c>
      <c r="J18" s="46">
        <v>900000</v>
      </c>
      <c r="K18" s="24"/>
    </row>
    <row r="19" spans="1:11" ht="131.25">
      <c r="A19" s="50">
        <v>10</v>
      </c>
      <c r="B19" s="25" t="s">
        <v>46</v>
      </c>
      <c r="C19" s="42" t="s">
        <v>37</v>
      </c>
      <c r="D19" s="48">
        <v>182</v>
      </c>
      <c r="E19" s="15" t="s">
        <v>104</v>
      </c>
      <c r="F19" s="15">
        <v>100</v>
      </c>
      <c r="G19" s="47">
        <v>1300000</v>
      </c>
      <c r="H19" s="47">
        <v>1358000</v>
      </c>
      <c r="I19" s="47">
        <v>1399000</v>
      </c>
      <c r="J19" s="47">
        <v>1441000</v>
      </c>
    </row>
    <row r="20" spans="1:11" ht="131.25">
      <c r="A20" s="50">
        <v>11</v>
      </c>
      <c r="B20" s="25" t="s">
        <v>110</v>
      </c>
      <c r="C20" s="42" t="s">
        <v>38</v>
      </c>
      <c r="D20" s="48">
        <v>182</v>
      </c>
      <c r="E20" s="15" t="s">
        <v>104</v>
      </c>
      <c r="F20" s="15">
        <v>100</v>
      </c>
      <c r="G20" s="47">
        <v>5000000</v>
      </c>
      <c r="H20" s="56">
        <v>4960000</v>
      </c>
      <c r="I20" s="56">
        <v>4965000</v>
      </c>
      <c r="J20" s="56">
        <v>5074000</v>
      </c>
    </row>
    <row r="21" spans="1:11" ht="85.5" customHeight="1">
      <c r="A21" s="50">
        <v>12</v>
      </c>
      <c r="B21" s="25" t="s">
        <v>111</v>
      </c>
      <c r="C21" s="42" t="s">
        <v>39</v>
      </c>
      <c r="D21" s="48">
        <v>182</v>
      </c>
      <c r="E21" s="15" t="s">
        <v>104</v>
      </c>
      <c r="F21" s="15">
        <v>100</v>
      </c>
      <c r="G21" s="47">
        <v>1600000</v>
      </c>
      <c r="H21" s="56">
        <v>2080000</v>
      </c>
      <c r="I21" s="46">
        <v>2101000</v>
      </c>
      <c r="J21" s="46">
        <v>2139000</v>
      </c>
    </row>
    <row r="22" spans="1:11" ht="111" customHeight="1">
      <c r="A22" s="50">
        <v>13</v>
      </c>
      <c r="B22" s="25" t="s">
        <v>109</v>
      </c>
      <c r="C22" s="43" t="s">
        <v>51</v>
      </c>
      <c r="D22" s="43">
        <v>920</v>
      </c>
      <c r="E22" s="15" t="s">
        <v>104</v>
      </c>
      <c r="F22" s="15">
        <v>100</v>
      </c>
      <c r="G22" s="47">
        <v>3000</v>
      </c>
      <c r="H22" s="47">
        <v>1000</v>
      </c>
      <c r="I22" s="46">
        <v>1000</v>
      </c>
      <c r="J22" s="46">
        <v>1000</v>
      </c>
    </row>
    <row r="23" spans="1:11" ht="155.25" customHeight="1">
      <c r="A23" s="50">
        <v>14</v>
      </c>
      <c r="B23" s="18" t="s">
        <v>112</v>
      </c>
      <c r="C23" s="44" t="s">
        <v>55</v>
      </c>
      <c r="D23" s="44">
        <v>920</v>
      </c>
      <c r="E23" s="64" t="s">
        <v>86</v>
      </c>
      <c r="F23" s="15">
        <v>100</v>
      </c>
      <c r="G23" s="47">
        <v>15695610</v>
      </c>
      <c r="H23" s="47">
        <v>15940584</v>
      </c>
      <c r="I23" s="46">
        <v>15894584</v>
      </c>
      <c r="J23" s="46">
        <v>15894584</v>
      </c>
    </row>
    <row r="24" spans="1:11" ht="90.75" customHeight="1">
      <c r="A24" s="50">
        <v>15</v>
      </c>
      <c r="B24" s="18" t="s">
        <v>53</v>
      </c>
      <c r="C24" s="44" t="s">
        <v>56</v>
      </c>
      <c r="D24" s="44">
        <v>920</v>
      </c>
      <c r="E24" s="64"/>
      <c r="F24" s="15">
        <v>100</v>
      </c>
      <c r="G24" s="47">
        <v>2966896</v>
      </c>
      <c r="H24" s="47">
        <v>766032</v>
      </c>
      <c r="I24" s="46">
        <v>766032</v>
      </c>
      <c r="J24" s="46">
        <v>766032</v>
      </c>
    </row>
    <row r="25" spans="1:11" ht="163.5" customHeight="1">
      <c r="A25" s="50">
        <v>16</v>
      </c>
      <c r="B25" s="18" t="s">
        <v>54</v>
      </c>
      <c r="C25" s="44" t="s">
        <v>57</v>
      </c>
      <c r="D25" s="44">
        <v>920</v>
      </c>
      <c r="E25" s="64"/>
      <c r="F25" s="15">
        <v>100</v>
      </c>
      <c r="G25" s="47">
        <v>303408</v>
      </c>
      <c r="H25" s="47">
        <v>298806</v>
      </c>
      <c r="I25" s="46">
        <v>298806</v>
      </c>
      <c r="J25" s="46">
        <v>298806</v>
      </c>
    </row>
    <row r="26" spans="1:11" ht="50.25" customHeight="1">
      <c r="A26" s="50">
        <v>17</v>
      </c>
      <c r="B26" s="18" t="s">
        <v>89</v>
      </c>
      <c r="C26" s="44" t="s">
        <v>88</v>
      </c>
      <c r="D26" s="44">
        <v>920</v>
      </c>
      <c r="E26" s="64"/>
      <c r="F26" s="15">
        <v>100</v>
      </c>
      <c r="G26" s="47">
        <v>0</v>
      </c>
      <c r="H26" s="47">
        <v>0</v>
      </c>
      <c r="I26" s="46">
        <v>0</v>
      </c>
      <c r="J26" s="46">
        <v>0</v>
      </c>
      <c r="K26" s="26"/>
    </row>
    <row r="27" spans="1:11" ht="206.25">
      <c r="A27" s="50">
        <v>18</v>
      </c>
      <c r="B27" s="18" t="s">
        <v>114</v>
      </c>
      <c r="C27" s="44" t="s">
        <v>113</v>
      </c>
      <c r="D27" s="44">
        <v>920</v>
      </c>
      <c r="E27" s="64"/>
      <c r="F27" s="15">
        <v>100</v>
      </c>
      <c r="G27" s="47">
        <v>0</v>
      </c>
      <c r="H27" s="47">
        <v>0</v>
      </c>
      <c r="I27" s="47">
        <v>0</v>
      </c>
      <c r="J27" s="47">
        <v>0</v>
      </c>
      <c r="K27" s="26"/>
    </row>
    <row r="28" spans="1:11" ht="112.5">
      <c r="A28" s="50"/>
      <c r="B28" s="44" t="s">
        <v>139</v>
      </c>
      <c r="C28" s="44" t="s">
        <v>140</v>
      </c>
      <c r="D28" s="44">
        <v>920</v>
      </c>
      <c r="E28" s="64"/>
      <c r="F28" s="57">
        <v>100</v>
      </c>
      <c r="G28" s="47">
        <v>3396470</v>
      </c>
      <c r="H28" s="47">
        <v>1600000</v>
      </c>
      <c r="I28" s="47">
        <v>1000000</v>
      </c>
      <c r="J28" s="47">
        <v>1000000</v>
      </c>
      <c r="K28" s="26"/>
    </row>
    <row r="29" spans="1:11" ht="150">
      <c r="A29" s="50">
        <v>19</v>
      </c>
      <c r="B29" s="51" t="s">
        <v>131</v>
      </c>
      <c r="C29" s="44" t="s">
        <v>130</v>
      </c>
      <c r="D29" s="44">
        <v>920</v>
      </c>
      <c r="E29" s="64"/>
      <c r="F29" s="15"/>
      <c r="G29" s="47">
        <v>0</v>
      </c>
      <c r="H29" s="47">
        <v>0</v>
      </c>
      <c r="I29" s="47">
        <v>0</v>
      </c>
      <c r="J29" s="47">
        <v>0</v>
      </c>
      <c r="K29" s="26"/>
    </row>
    <row r="30" spans="1:11" ht="112.5">
      <c r="A30" s="50">
        <v>20</v>
      </c>
      <c r="B30" s="51" t="s">
        <v>115</v>
      </c>
      <c r="C30" s="45" t="s">
        <v>116</v>
      </c>
      <c r="D30" s="45" t="s">
        <v>125</v>
      </c>
      <c r="E30" s="64"/>
      <c r="F30" s="15">
        <v>100</v>
      </c>
      <c r="G30" s="47">
        <v>20000</v>
      </c>
      <c r="H30" s="47">
        <v>30000</v>
      </c>
      <c r="I30" s="47">
        <v>30000</v>
      </c>
      <c r="J30" s="47">
        <v>30000</v>
      </c>
      <c r="K30" s="26"/>
    </row>
    <row r="31" spans="1:11" ht="131.25">
      <c r="A31" s="50">
        <v>21</v>
      </c>
      <c r="B31" s="18" t="s">
        <v>117</v>
      </c>
      <c r="C31" s="45" t="s">
        <v>118</v>
      </c>
      <c r="D31" s="45" t="s">
        <v>125</v>
      </c>
      <c r="E31" s="64"/>
      <c r="F31" s="15"/>
      <c r="G31" s="47">
        <v>0</v>
      </c>
      <c r="H31" s="47">
        <v>0</v>
      </c>
      <c r="I31" s="47">
        <v>0</v>
      </c>
      <c r="J31" s="47">
        <v>0</v>
      </c>
    </row>
    <row r="32" spans="1:11" ht="18.75">
      <c r="A32" s="50">
        <v>22</v>
      </c>
      <c r="B32" s="25" t="s">
        <v>87</v>
      </c>
      <c r="C32" s="44" t="s">
        <v>58</v>
      </c>
      <c r="D32" s="44">
        <v>920</v>
      </c>
      <c r="E32" s="64"/>
      <c r="F32" s="15">
        <v>100</v>
      </c>
      <c r="G32" s="47">
        <v>200000</v>
      </c>
      <c r="H32" s="47">
        <v>200000</v>
      </c>
      <c r="I32" s="46">
        <v>200000</v>
      </c>
      <c r="J32" s="46">
        <v>200000</v>
      </c>
    </row>
    <row r="33" spans="1:10" ht="93.75">
      <c r="A33" s="50">
        <v>23</v>
      </c>
      <c r="B33" s="35" t="s">
        <v>119</v>
      </c>
      <c r="C33" s="15" t="s">
        <v>90</v>
      </c>
      <c r="D33" s="15">
        <v>920</v>
      </c>
      <c r="E33" s="64" t="s">
        <v>86</v>
      </c>
      <c r="F33" s="15"/>
      <c r="G33" s="47">
        <v>3260000</v>
      </c>
      <c r="H33" s="47">
        <v>3810000</v>
      </c>
      <c r="I33" s="47">
        <v>3810000</v>
      </c>
      <c r="J33" s="47">
        <v>3810000</v>
      </c>
    </row>
    <row r="34" spans="1:10" ht="75">
      <c r="A34" s="50">
        <v>24</v>
      </c>
      <c r="B34" s="35" t="s">
        <v>120</v>
      </c>
      <c r="C34" s="15" t="s">
        <v>90</v>
      </c>
      <c r="D34" s="15">
        <v>920</v>
      </c>
      <c r="E34" s="64"/>
      <c r="F34" s="15"/>
      <c r="G34" s="47">
        <v>6501663</v>
      </c>
      <c r="H34" s="47">
        <v>5028033</v>
      </c>
      <c r="I34" s="47">
        <v>5028033</v>
      </c>
      <c r="J34" s="47">
        <v>5028033</v>
      </c>
    </row>
    <row r="35" spans="1:10" ht="75">
      <c r="A35" s="50">
        <v>25</v>
      </c>
      <c r="B35" s="35" t="s">
        <v>98</v>
      </c>
      <c r="C35" s="15" t="s">
        <v>97</v>
      </c>
      <c r="D35" s="15">
        <v>920</v>
      </c>
      <c r="E35" s="64"/>
      <c r="F35" s="15"/>
      <c r="G35" s="47">
        <v>9168518.0199999996</v>
      </c>
      <c r="H35" s="47">
        <v>0</v>
      </c>
      <c r="I35" s="47">
        <v>0</v>
      </c>
      <c r="J35" s="47">
        <v>0</v>
      </c>
    </row>
    <row r="36" spans="1:10" ht="94.5" customHeight="1">
      <c r="A36" s="50">
        <v>26</v>
      </c>
      <c r="B36" s="35" t="s">
        <v>127</v>
      </c>
      <c r="C36" s="15" t="s">
        <v>128</v>
      </c>
      <c r="D36" s="15">
        <v>920</v>
      </c>
      <c r="E36" s="64"/>
      <c r="F36" s="15"/>
      <c r="G36" s="47">
        <v>4894351.9800000004</v>
      </c>
      <c r="H36" s="47">
        <v>2989539.76</v>
      </c>
      <c r="I36" s="47">
        <v>3982155.98</v>
      </c>
      <c r="J36" s="47">
        <v>1740145.98</v>
      </c>
    </row>
    <row r="37" spans="1:10" ht="75">
      <c r="A37" s="50">
        <v>27</v>
      </c>
      <c r="B37" s="35" t="s">
        <v>121</v>
      </c>
      <c r="C37" s="15" t="s">
        <v>91</v>
      </c>
      <c r="D37" s="15">
        <v>920</v>
      </c>
      <c r="E37" s="64"/>
      <c r="F37" s="15"/>
      <c r="G37" s="47">
        <v>1167580.69</v>
      </c>
      <c r="H37" s="46">
        <v>1443550.2</v>
      </c>
      <c r="I37" s="46">
        <v>68740.490000000005</v>
      </c>
      <c r="J37" s="46">
        <v>68740.490000000005</v>
      </c>
    </row>
    <row r="38" spans="1:10" ht="56.25">
      <c r="A38" s="50">
        <v>28</v>
      </c>
      <c r="B38" s="35" t="s">
        <v>141</v>
      </c>
      <c r="C38" s="15" t="s">
        <v>142</v>
      </c>
      <c r="D38" s="15">
        <v>920</v>
      </c>
      <c r="E38" s="64"/>
      <c r="F38" s="15"/>
      <c r="G38" s="47">
        <v>420000</v>
      </c>
      <c r="H38" s="46">
        <v>0</v>
      </c>
      <c r="I38" s="46">
        <v>0</v>
      </c>
      <c r="J38" s="46">
        <v>0</v>
      </c>
    </row>
    <row r="39" spans="1:10" ht="37.5">
      <c r="A39" s="50">
        <v>29</v>
      </c>
      <c r="B39" s="35" t="s">
        <v>143</v>
      </c>
      <c r="C39" s="15" t="s">
        <v>92</v>
      </c>
      <c r="D39" s="15">
        <v>920</v>
      </c>
      <c r="E39" s="64"/>
      <c r="F39" s="15"/>
      <c r="G39" s="47">
        <v>17733104.379999999</v>
      </c>
      <c r="H39" s="47">
        <v>5995510.7999999998</v>
      </c>
      <c r="I39" s="46">
        <v>1557161.38</v>
      </c>
      <c r="J39" s="46">
        <v>8985113</v>
      </c>
    </row>
    <row r="40" spans="1:10" ht="93.75">
      <c r="A40" s="50">
        <v>32</v>
      </c>
      <c r="B40" s="35" t="s">
        <v>122</v>
      </c>
      <c r="C40" s="15" t="s">
        <v>94</v>
      </c>
      <c r="D40" s="15">
        <v>920</v>
      </c>
      <c r="E40" s="64"/>
      <c r="F40" s="15"/>
      <c r="G40" s="47">
        <v>1421000</v>
      </c>
      <c r="H40" s="47">
        <v>1184900</v>
      </c>
      <c r="I40" s="47">
        <v>1214100</v>
      </c>
      <c r="J40" s="47">
        <v>1244400</v>
      </c>
    </row>
    <row r="41" spans="1:10" ht="93.75">
      <c r="A41" s="50">
        <v>33</v>
      </c>
      <c r="B41" s="35" t="s">
        <v>63</v>
      </c>
      <c r="C41" s="15" t="s">
        <v>93</v>
      </c>
      <c r="D41" s="15">
        <v>920</v>
      </c>
      <c r="E41" s="64"/>
      <c r="F41" s="15"/>
      <c r="G41" s="47">
        <v>761100</v>
      </c>
      <c r="H41" s="47">
        <v>0</v>
      </c>
      <c r="I41" s="54">
        <v>0</v>
      </c>
      <c r="J41" s="54">
        <v>0</v>
      </c>
    </row>
    <row r="42" spans="1:10" ht="75">
      <c r="A42" s="50">
        <v>34</v>
      </c>
      <c r="B42" s="35" t="s">
        <v>123</v>
      </c>
      <c r="C42" s="15" t="s">
        <v>95</v>
      </c>
      <c r="D42" s="15">
        <v>920</v>
      </c>
      <c r="E42" s="64"/>
      <c r="F42" s="15"/>
      <c r="G42" s="47">
        <v>224700</v>
      </c>
      <c r="H42" s="47">
        <v>224700</v>
      </c>
      <c r="I42" s="54">
        <v>224700</v>
      </c>
      <c r="J42" s="54">
        <v>224700</v>
      </c>
    </row>
    <row r="43" spans="1:10" ht="150">
      <c r="A43" s="50">
        <v>35</v>
      </c>
      <c r="B43" s="35" t="s">
        <v>144</v>
      </c>
      <c r="C43" s="15" t="s">
        <v>126</v>
      </c>
      <c r="D43" s="15">
        <v>920</v>
      </c>
      <c r="E43" s="64"/>
      <c r="F43" s="15"/>
      <c r="G43" s="47">
        <v>3631952.12</v>
      </c>
      <c r="H43" s="47">
        <v>3124800</v>
      </c>
      <c r="I43" s="46">
        <v>3124800</v>
      </c>
      <c r="J43" s="46">
        <v>3124800</v>
      </c>
    </row>
    <row r="44" spans="1:10" ht="75">
      <c r="A44" s="50">
        <v>36</v>
      </c>
      <c r="B44" s="35" t="s">
        <v>145</v>
      </c>
      <c r="C44" s="15" t="s">
        <v>146</v>
      </c>
      <c r="D44" s="15">
        <v>920</v>
      </c>
      <c r="E44" s="64"/>
      <c r="F44" s="15"/>
      <c r="G44" s="47">
        <v>125000</v>
      </c>
      <c r="H44" s="47">
        <v>0</v>
      </c>
      <c r="I44" s="46">
        <v>0</v>
      </c>
      <c r="J44" s="46">
        <v>0</v>
      </c>
    </row>
    <row r="45" spans="1:10" ht="56.25">
      <c r="A45" s="50">
        <v>37</v>
      </c>
      <c r="B45" s="35" t="s">
        <v>147</v>
      </c>
      <c r="C45" s="15" t="s">
        <v>96</v>
      </c>
      <c r="D45" s="15">
        <v>920</v>
      </c>
      <c r="E45" s="64"/>
      <c r="F45" s="15"/>
      <c r="G45" s="47">
        <v>33350808.699999999</v>
      </c>
      <c r="H45" s="47">
        <v>40497500</v>
      </c>
      <c r="I45" s="47">
        <v>40388000</v>
      </c>
      <c r="J45" s="47">
        <v>40388000</v>
      </c>
    </row>
    <row r="46" spans="1:10" ht="93.75">
      <c r="A46" s="50">
        <v>44</v>
      </c>
      <c r="B46" s="35" t="s">
        <v>100</v>
      </c>
      <c r="C46" s="15" t="s">
        <v>99</v>
      </c>
      <c r="D46" s="15">
        <v>920</v>
      </c>
      <c r="E46" s="27"/>
      <c r="F46" s="15"/>
      <c r="G46" s="47">
        <v>-200000</v>
      </c>
      <c r="H46" s="47">
        <v>-200000</v>
      </c>
      <c r="I46" s="46">
        <v>-200000</v>
      </c>
      <c r="J46" s="46">
        <v>-200000</v>
      </c>
    </row>
    <row r="47" spans="1:10" ht="18.75">
      <c r="A47" s="16"/>
      <c r="B47" s="16"/>
      <c r="C47" s="16"/>
      <c r="D47" s="16"/>
      <c r="E47" s="16"/>
      <c r="F47" s="16"/>
      <c r="G47" s="77">
        <f>SUM(G8:G46)</f>
        <v>119084852.89</v>
      </c>
      <c r="H47" s="77">
        <f>SUM(H8:H46)</f>
        <v>98045755.75999999</v>
      </c>
      <c r="I47" s="77">
        <f>SUM(I8:I46)</f>
        <v>92855712.849999994</v>
      </c>
      <c r="J47" s="77">
        <f>SUM(J8:J46)</f>
        <v>99835054.469999999</v>
      </c>
    </row>
    <row r="48" spans="1:10" s="30" customFormat="1" ht="18.75">
      <c r="A48" s="19"/>
      <c r="B48" s="28"/>
      <c r="C48" s="28"/>
      <c r="D48" s="28"/>
      <c r="E48" s="28"/>
      <c r="F48" s="28"/>
      <c r="G48" s="29"/>
      <c r="H48" s="28"/>
      <c r="J48" s="31"/>
    </row>
    <row r="49" spans="1:8" s="30" customFormat="1" ht="18.75">
      <c r="A49" s="62" t="s">
        <v>80</v>
      </c>
      <c r="B49" s="62"/>
      <c r="C49" s="62"/>
      <c r="D49" s="40"/>
      <c r="E49" s="20"/>
      <c r="F49" s="65"/>
      <c r="G49" s="65"/>
      <c r="H49" s="53"/>
    </row>
    <row r="50" spans="1:8" s="30" customFormat="1" ht="15" customHeight="1">
      <c r="A50" s="32"/>
      <c r="B50" s="12"/>
      <c r="C50" s="61" t="s">
        <v>81</v>
      </c>
      <c r="D50" s="61"/>
      <c r="E50" s="61"/>
      <c r="F50" s="61" t="s">
        <v>82</v>
      </c>
      <c r="G50" s="61"/>
      <c r="H50" s="52"/>
    </row>
    <row r="51" spans="1:8" s="30" customFormat="1">
      <c r="A51" s="13"/>
      <c r="B51" s="32"/>
      <c r="C51" s="32"/>
      <c r="D51" s="32"/>
      <c r="E51" s="32"/>
      <c r="F51" s="32"/>
      <c r="G51" s="33"/>
      <c r="H51" s="32"/>
    </row>
    <row r="52" spans="1:8" s="30" customFormat="1">
      <c r="A52" s="13"/>
      <c r="B52" s="32"/>
      <c r="C52" s="32"/>
      <c r="D52" s="32"/>
      <c r="E52" s="32"/>
      <c r="F52" s="32"/>
      <c r="G52" s="33"/>
      <c r="H52" s="32"/>
    </row>
  </sheetData>
  <mergeCells count="16">
    <mergeCell ref="G5:G6"/>
    <mergeCell ref="H5:J5"/>
    <mergeCell ref="D5:D6"/>
    <mergeCell ref="A1:H1"/>
    <mergeCell ref="B2:H2"/>
    <mergeCell ref="F50:G50"/>
    <mergeCell ref="C50:E50"/>
    <mergeCell ref="A49:C49"/>
    <mergeCell ref="B3:H3"/>
    <mergeCell ref="E23:E32"/>
    <mergeCell ref="E33:E45"/>
    <mergeCell ref="F49:G49"/>
    <mergeCell ref="A5:A6"/>
    <mergeCell ref="B5:B6"/>
    <mergeCell ref="E5:E6"/>
    <mergeCell ref="F5:F6"/>
  </mergeCells>
  <pageMargins left="0.70866141732283472" right="0.51181102362204722" top="0.74803149606299213" bottom="0.55118110236220474" header="0.31496062992125984" footer="0.31496062992125984"/>
  <pageSetup paperSize="9" scale="5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37"/>
  <sheetViews>
    <sheetView zoomScale="90" zoomScaleNormal="90" workbookViewId="0">
      <selection activeCell="D8" sqref="D8:D25"/>
    </sheetView>
  </sheetViews>
  <sheetFormatPr defaultRowHeight="15"/>
  <cols>
    <col min="2" max="2" width="46" customWidth="1"/>
    <col min="4" max="4" width="12.28515625" customWidth="1"/>
  </cols>
  <sheetData>
    <row r="4" spans="1:20" ht="65.45" customHeight="1">
      <c r="A4" s="74" t="s">
        <v>27</v>
      </c>
      <c r="B4" s="74" t="s">
        <v>15</v>
      </c>
      <c r="C4" s="74" t="s">
        <v>16</v>
      </c>
      <c r="D4" s="74" t="s">
        <v>17</v>
      </c>
      <c r="E4" s="73" t="s">
        <v>0</v>
      </c>
      <c r="F4" s="73"/>
      <c r="G4" s="73"/>
      <c r="H4" s="73"/>
      <c r="I4" s="73"/>
      <c r="J4" s="73"/>
      <c r="K4" s="73" t="s">
        <v>0</v>
      </c>
      <c r="L4" s="73"/>
      <c r="M4" s="73"/>
      <c r="N4" s="72" t="s">
        <v>8</v>
      </c>
      <c r="O4" s="72"/>
      <c r="P4" s="72"/>
      <c r="Q4" s="72"/>
      <c r="R4" s="74" t="s">
        <v>25</v>
      </c>
      <c r="S4" s="72" t="s">
        <v>9</v>
      </c>
      <c r="T4" s="72" t="s">
        <v>10</v>
      </c>
    </row>
    <row r="5" spans="1:20" ht="39.6" customHeight="1">
      <c r="A5" s="75"/>
      <c r="B5" s="75"/>
      <c r="C5" s="75"/>
      <c r="D5" s="75"/>
      <c r="E5" s="73" t="s">
        <v>18</v>
      </c>
      <c r="F5" s="73"/>
      <c r="G5" s="73"/>
      <c r="H5" s="73" t="s">
        <v>19</v>
      </c>
      <c r="I5" s="73"/>
      <c r="J5" s="73"/>
      <c r="K5" s="73" t="s">
        <v>11</v>
      </c>
      <c r="L5" s="73"/>
      <c r="M5" s="73"/>
      <c r="N5" s="72"/>
      <c r="O5" s="72"/>
      <c r="P5" s="72"/>
      <c r="Q5" s="72"/>
      <c r="R5" s="75"/>
      <c r="S5" s="72"/>
      <c r="T5" s="72"/>
    </row>
    <row r="6" spans="1:20" ht="102">
      <c r="A6" s="76"/>
      <c r="B6" s="76"/>
      <c r="C6" s="76"/>
      <c r="D6" s="76"/>
      <c r="E6" s="1" t="s">
        <v>20</v>
      </c>
      <c r="F6" s="1" t="s">
        <v>21</v>
      </c>
      <c r="G6" s="1" t="s">
        <v>3</v>
      </c>
      <c r="H6" s="1" t="s">
        <v>1</v>
      </c>
      <c r="I6" s="1" t="s">
        <v>2</v>
      </c>
      <c r="J6" s="1" t="s">
        <v>22</v>
      </c>
      <c r="K6" s="1" t="s">
        <v>23</v>
      </c>
      <c r="L6" s="1" t="s">
        <v>21</v>
      </c>
      <c r="M6" s="1" t="s">
        <v>22</v>
      </c>
      <c r="N6" s="2" t="s">
        <v>12</v>
      </c>
      <c r="O6" s="2" t="s">
        <v>13</v>
      </c>
      <c r="P6" s="2" t="s">
        <v>14</v>
      </c>
      <c r="Q6" s="3" t="s">
        <v>24</v>
      </c>
      <c r="R6" s="76"/>
      <c r="S6" s="1" t="s">
        <v>26</v>
      </c>
      <c r="T6" s="5"/>
    </row>
    <row r="7" spans="1:20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22</v>
      </c>
    </row>
    <row r="8" spans="1:20" ht="85.9" customHeight="1">
      <c r="A8" s="5"/>
      <c r="B8" s="5" t="s">
        <v>4</v>
      </c>
      <c r="C8" s="5">
        <v>100</v>
      </c>
      <c r="D8" s="5" t="s">
        <v>28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89.25">
      <c r="A9" s="5">
        <v>2</v>
      </c>
      <c r="B9" s="6" t="s">
        <v>5</v>
      </c>
      <c r="C9" s="5"/>
      <c r="D9" s="5" t="s">
        <v>29</v>
      </c>
      <c r="E9" s="5"/>
      <c r="F9" s="5"/>
      <c r="G9" s="5"/>
      <c r="H9" s="5"/>
      <c r="I9" s="5"/>
      <c r="J9" s="5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76.5">
      <c r="A10" s="5">
        <v>3</v>
      </c>
      <c r="B10" s="6" t="s">
        <v>6</v>
      </c>
      <c r="C10" s="5"/>
      <c r="D10" s="5" t="s">
        <v>30</v>
      </c>
      <c r="E10" s="5"/>
      <c r="F10" s="5"/>
      <c r="G10" s="5"/>
      <c r="H10" s="5"/>
      <c r="I10" s="5"/>
      <c r="J10" s="5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76.5">
      <c r="A11" s="5">
        <v>4</v>
      </c>
      <c r="B11" s="6" t="s">
        <v>7</v>
      </c>
      <c r="C11" s="5"/>
      <c r="D11" s="5" t="s">
        <v>31</v>
      </c>
      <c r="E11" s="5"/>
      <c r="F11" s="5"/>
      <c r="G11" s="5"/>
      <c r="H11" s="5"/>
      <c r="I11" s="5"/>
      <c r="J11" s="5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05">
      <c r="A12" s="4"/>
      <c r="B12" s="9" t="s">
        <v>41</v>
      </c>
      <c r="C12" s="4"/>
      <c r="D12" s="10" t="s">
        <v>32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35">
      <c r="A13" s="4"/>
      <c r="B13" s="9" t="s">
        <v>42</v>
      </c>
      <c r="C13" s="4"/>
      <c r="D13" s="10" t="s">
        <v>33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60">
      <c r="A14" s="4"/>
      <c r="B14" s="9" t="s">
        <v>43</v>
      </c>
      <c r="C14" s="4"/>
      <c r="D14" s="10" t="s">
        <v>34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30">
      <c r="A15" s="4"/>
      <c r="B15" s="9" t="s">
        <v>44</v>
      </c>
      <c r="C15" s="4"/>
      <c r="D15" s="10" t="s">
        <v>35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5">
      <c r="A16" s="4"/>
      <c r="B16" s="9" t="s">
        <v>45</v>
      </c>
      <c r="C16" s="4"/>
      <c r="D16" s="10" t="s">
        <v>36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60">
      <c r="A17" s="4"/>
      <c r="B17" s="9" t="s">
        <v>46</v>
      </c>
      <c r="C17" s="4"/>
      <c r="D17" s="10" t="s">
        <v>37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60">
      <c r="A18" s="4"/>
      <c r="B18" s="9" t="s">
        <v>47</v>
      </c>
      <c r="C18" s="4"/>
      <c r="D18" s="10" t="s">
        <v>38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75">
      <c r="A19" s="4"/>
      <c r="B19" s="9" t="s">
        <v>48</v>
      </c>
      <c r="C19" s="4"/>
      <c r="D19" s="10" t="s">
        <v>39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60">
      <c r="A20" s="4"/>
      <c r="B20" s="9" t="s">
        <v>49</v>
      </c>
      <c r="C20" s="4"/>
      <c r="D20" s="10" t="s">
        <v>40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105">
      <c r="A21" s="4"/>
      <c r="B21" s="9" t="s">
        <v>50</v>
      </c>
      <c r="C21" s="4"/>
      <c r="D21" s="7" t="s">
        <v>51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110.25">
      <c r="A22" s="4"/>
      <c r="B22" s="7" t="s">
        <v>52</v>
      </c>
      <c r="C22" s="4"/>
      <c r="D22" s="9" t="s">
        <v>55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7.25">
      <c r="A23" s="4"/>
      <c r="B23" s="7" t="s">
        <v>53</v>
      </c>
      <c r="C23" s="4"/>
      <c r="D23" s="9" t="s">
        <v>56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110.25">
      <c r="A24" s="4"/>
      <c r="B24" s="7" t="s">
        <v>54</v>
      </c>
      <c r="C24" s="4"/>
      <c r="D24" s="9" t="s">
        <v>57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30">
      <c r="A25" s="4"/>
      <c r="B25" s="9" t="s">
        <v>59</v>
      </c>
      <c r="C25" s="9"/>
      <c r="D25" s="9" t="s">
        <v>58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105">
      <c r="A26" s="4"/>
      <c r="B26" s="9" t="s">
        <v>60</v>
      </c>
      <c r="C26" s="9"/>
      <c r="D26" s="9" t="s">
        <v>62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60">
      <c r="A27" s="4"/>
      <c r="B27" s="9" t="s">
        <v>61</v>
      </c>
      <c r="C27" s="9"/>
      <c r="D27" s="9" t="s">
        <v>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63">
      <c r="A28" s="4"/>
      <c r="B28" s="8" t="s">
        <v>63</v>
      </c>
      <c r="C28" s="4"/>
      <c r="D28" s="11" t="s">
        <v>66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126">
      <c r="A29" s="4"/>
      <c r="B29" s="8" t="s">
        <v>64</v>
      </c>
      <c r="C29" s="4"/>
      <c r="D29" s="11" t="s">
        <v>67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141.75">
      <c r="A30" s="4"/>
      <c r="B30" s="8" t="s">
        <v>65</v>
      </c>
      <c r="C30" s="4"/>
      <c r="D30" s="11" t="s">
        <v>68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78.75">
      <c r="A31" s="4"/>
      <c r="B31" s="7" t="s">
        <v>69</v>
      </c>
      <c r="C31" s="4"/>
      <c r="D31" s="9" t="s">
        <v>75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60">
      <c r="A32" s="4"/>
      <c r="B32" s="9" t="s">
        <v>70</v>
      </c>
      <c r="C32" s="4"/>
      <c r="D32" s="9" t="s">
        <v>75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60">
      <c r="A33" s="4"/>
      <c r="B33" s="9" t="s">
        <v>71</v>
      </c>
      <c r="C33" s="4"/>
      <c r="D33" s="9" t="s">
        <v>75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60">
      <c r="A34" s="4"/>
      <c r="B34" s="9" t="s">
        <v>72</v>
      </c>
      <c r="C34" s="4"/>
      <c r="D34" s="9" t="s">
        <v>75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75">
      <c r="A35" s="4"/>
      <c r="B35" s="9" t="s">
        <v>73</v>
      </c>
      <c r="C35" s="4"/>
      <c r="D35" s="9" t="s">
        <v>75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75">
      <c r="A36" s="4"/>
      <c r="B36" s="9" t="s">
        <v>73</v>
      </c>
      <c r="C36" s="4"/>
      <c r="D36" s="9" t="s">
        <v>75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60">
      <c r="A37" s="4"/>
      <c r="B37" s="9" t="s">
        <v>74</v>
      </c>
      <c r="C37" s="4"/>
      <c r="D37" s="9" t="s">
        <v>75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</sheetData>
  <mergeCells count="13">
    <mergeCell ref="A4:A6"/>
    <mergeCell ref="B4:B6"/>
    <mergeCell ref="C4:C6"/>
    <mergeCell ref="D4:D6"/>
    <mergeCell ref="R4:R6"/>
    <mergeCell ref="N4:Q5"/>
    <mergeCell ref="S4:S5"/>
    <mergeCell ref="T4:T5"/>
    <mergeCell ref="K5:M5"/>
    <mergeCell ref="K4:M4"/>
    <mergeCell ref="E4:J4"/>
    <mergeCell ref="E5:G5"/>
    <mergeCell ref="H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Лист3</vt:lpstr>
      <vt:lpstr>Лист1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2023-11-07T05:46:08Z</dcterms:modified>
</cp:coreProperties>
</file>